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6" windowWidth="14940" windowHeight="8976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расходов'!$G$41</definedName>
  </definedNames>
  <calcPr calcId="144525"/>
</workbook>
</file>

<file path=xl/calcChain.xml><?xml version="1.0" encoding="utf-8"?>
<calcChain xmlns="http://schemas.openxmlformats.org/spreadsheetml/2006/main">
  <c r="E30" i="1" l="1"/>
  <c r="F30" i="1"/>
  <c r="D30" i="1"/>
  <c r="E38" i="1" l="1"/>
  <c r="F38" i="1"/>
  <c r="D38" i="1"/>
  <c r="E36" i="1"/>
  <c r="F36" i="1"/>
  <c r="D36" i="1"/>
  <c r="E34" i="1"/>
  <c r="F34" i="1"/>
  <c r="D34" i="1"/>
  <c r="E32" i="1"/>
  <c r="F32" i="1"/>
  <c r="D32" i="1"/>
  <c r="E28" i="1"/>
  <c r="F28" i="1"/>
  <c r="D28" i="1"/>
  <c r="E25" i="1"/>
  <c r="F25" i="1"/>
  <c r="D25" i="1"/>
  <c r="E21" i="1"/>
  <c r="F21" i="1"/>
  <c r="D21" i="1"/>
  <c r="E18" i="1"/>
  <c r="F18" i="1"/>
  <c r="E16" i="1"/>
  <c r="F16" i="1"/>
  <c r="D16" i="1"/>
  <c r="E11" i="1"/>
  <c r="F11" i="1"/>
  <c r="D11" i="1"/>
  <c r="D18" i="1"/>
  <c r="D41" i="1" l="1"/>
  <c r="E41" i="1"/>
  <c r="F41" i="1"/>
</calcChain>
</file>

<file path=xl/sharedStrings.xml><?xml version="1.0" encoding="utf-8"?>
<sst xmlns="http://schemas.openxmlformats.org/spreadsheetml/2006/main" count="108" uniqueCount="98">
  <si>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</si>
  <si>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</si>
  <si>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</si>
  <si>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</si>
  <si>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</si>
  <si>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</si>
  <si>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</si>
  <si>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</si>
  <si>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</si>
  <si>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</si>
  <si>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</si>
  <si>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</si>
  <si>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</si>
  <si>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</si>
  <si>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</si>
  <si>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</si>
  <si>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</si>
  <si>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</si>
  <si>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</si>
  <si>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</si>
  <si>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</si>
  <si>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</si>
  <si>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</si>
  <si>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</si>
  <si>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</si>
  <si>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</si>
  <si>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</t>
  </si>
  <si>
    <t>0310</t>
  </si>
  <si>
    <t>Обеспечение пожарной безопасности</t>
  </si>
  <si>
    <t>10</t>
  </si>
  <si>
    <t>0400</t>
  </si>
  <si>
    <t>НАЦИОНАЛЬНАЯ ЭКОНОМИКА</t>
  </si>
  <si>
    <t>11</t>
  </si>
  <si>
    <t>0406</t>
  </si>
  <si>
    <t>Водное хозяйство</t>
  </si>
  <si>
    <t>12</t>
  </si>
  <si>
    <t>0409</t>
  </si>
  <si>
    <t>Дорожное хозяйство (дорожные фонды)</t>
  </si>
  <si>
    <t>13</t>
  </si>
  <si>
    <t>0412</t>
  </si>
  <si>
    <t>Другие вопросы в области национальной экономики</t>
  </si>
  <si>
    <t>14</t>
  </si>
  <si>
    <t>0500</t>
  </si>
  <si>
    <t>ЖИЛИЩНО-КОММУНАЛЬНОЕ ХОЗЯЙСТВО</t>
  </si>
  <si>
    <t>15</t>
  </si>
  <si>
    <t>0502</t>
  </si>
  <si>
    <t>Коммунальное хозяйство</t>
  </si>
  <si>
    <t>16</t>
  </si>
  <si>
    <t>0503</t>
  </si>
  <si>
    <t>Благоустройство</t>
  </si>
  <si>
    <t>17</t>
  </si>
  <si>
    <t>0700</t>
  </si>
  <si>
    <t>ОБРАЗОВАНИЕ</t>
  </si>
  <si>
    <t>18</t>
  </si>
  <si>
    <t>0707</t>
  </si>
  <si>
    <t>Молодежная политика</t>
  </si>
  <si>
    <t>19</t>
  </si>
  <si>
    <t>0800</t>
  </si>
  <si>
    <t>КУЛЬТУРА, КИНЕМАТОГРАФИЯ</t>
  </si>
  <si>
    <t>20</t>
  </si>
  <si>
    <t>0801</t>
  </si>
  <si>
    <t>Культура</t>
  </si>
  <si>
    <t>21</t>
  </si>
  <si>
    <t>1000</t>
  </si>
  <si>
    <t>СОЦИАЛЬНАЯ ПОЛИТИКА</t>
  </si>
  <si>
    <t>22</t>
  </si>
  <si>
    <t>1001</t>
  </si>
  <si>
    <t>Пенсионное обеспечение</t>
  </si>
  <si>
    <t>23</t>
  </si>
  <si>
    <t>1100</t>
  </si>
  <si>
    <t>ФИЗИЧЕСКАЯ КУЛЬТУРА И СПОРТ</t>
  </si>
  <si>
    <t>24</t>
  </si>
  <si>
    <t>1101</t>
  </si>
  <si>
    <t>Физическая культура</t>
  </si>
  <si>
    <t>25</t>
  </si>
  <si>
    <t>1400</t>
  </si>
  <si>
    <t>МЕЖБЮДЖЕТНЫЕ ТРАНСФЕРТЫ ОБЩЕГО ХАРАКТЕРА БЮДЖЕТАМ БЮДЖЕТНОЙ СИСТЕМЫ РОССИЙСКОЙ ФЕДЕРАЦИИ</t>
  </si>
  <si>
    <t>26</t>
  </si>
  <si>
    <t>1403</t>
  </si>
  <si>
    <t>Прочие межбюджетные трансферты общего характера</t>
  </si>
  <si>
    <t>27</t>
  </si>
  <si>
    <t>ВСЕГО:</t>
  </si>
  <si>
    <t>Условно-утвержденные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</si>
  <si>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</si>
  <si>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</si>
  <si>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Совета депутатов</t>
  </si>
  <si>
    <t>Приложение 5</t>
  </si>
  <si>
    <t>Раздел подраздел</t>
  </si>
  <si>
    <t>Сумма на 2019 год</t>
  </si>
  <si>
    <t>Сумма на 2020 год</t>
  </si>
  <si>
    <t>(рублей)</t>
  </si>
  <si>
    <t>Сумма на 2021 год</t>
  </si>
  <si>
    <t>от 00.00.2019 г. № 000-00-рс</t>
  </si>
  <si>
    <t>Распределение бюджетных ассигнований по разделам и подразделам бюджетной классификации расходов бюджетов Российской Федерации на 2019 год и плановый период 2020-2021 годов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</si>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</sst>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0" fillId="0" borderId="0" xfId="0" applyBorder="1"/>
    <xf numFmtId="0" fontId="2" fillId="0" borderId="0" xfId="0" applyFont="1" applyBorder="1"/>
    <xf numFmtId="49" fontId="6" fillId="0" borderId="4" xfId="0" applyNumberFormat="1" applyFont="1" applyBorder="1" applyAlignment="1" applyProtection="1"/>
    <xf numFmtId="0" fontId="6" fillId="0" borderId="0" xfId="0" applyFont="1"/>
    <xf numFmtId="0" fontId="2" fillId="0" borderId="0" xfId="0" applyFont="1" applyBorder="1" applyAlignment="1">
      <alignment horizontal="righ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0" fontId="7" fillId="0" borderId="0" xfId="0" applyFont="1"/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topLeftCell="A16" workbookViewId="0">
      <selection activeCell="D38" sqref="D38"/>
    </sheetView>
  </sheetViews>
  <sheetFormatPr defaultRowHeight="12.75" customHeight="1" x14ac:dyDescent="0.25"/>
  <cols>
    <col min="1" max="1" width="6.6640625" style="2" customWidth="1"/>
    <col min="2" max="2" width="42.44140625" style="2" customWidth="1"/>
    <col min="3" max="3" width="10.6640625" style="2" customWidth="1"/>
    <col min="4" max="6" width="16.6640625" style="2" customWidth="1"/>
    <col min="7" max="7" width="8.88671875" customWidth="1"/>
  </cols>
  <sheetData>
    <row r="1" spans="1:7" s="14" customFormat="1" ht="13.2" x14ac:dyDescent="0.25">
      <c r="A1" s="6"/>
      <c r="B1" s="13"/>
      <c r="C1" s="4"/>
      <c r="D1" s="4"/>
      <c r="E1" s="30" t="s">
        <v>86</v>
      </c>
      <c r="F1" s="30"/>
    </row>
    <row r="2" spans="1:7" s="14" customFormat="1" ht="13.2" x14ac:dyDescent="0.25">
      <c r="A2" s="6"/>
      <c r="B2" s="15"/>
      <c r="C2" s="6"/>
      <c r="D2" s="6"/>
      <c r="E2" s="30" t="s">
        <v>85</v>
      </c>
      <c r="F2" s="30"/>
    </row>
    <row r="3" spans="1:7" s="14" customFormat="1" ht="12.75" customHeight="1" x14ac:dyDescent="0.25">
      <c r="A3" s="15"/>
      <c r="B3" s="15"/>
      <c r="C3" s="15"/>
      <c r="D3" s="15"/>
      <c r="E3" s="30" t="s">
        <v>92</v>
      </c>
      <c r="F3" s="30"/>
    </row>
    <row r="4" spans="1:7" s="14" customFormat="1" ht="12.75" customHeight="1" x14ac:dyDescent="0.25">
      <c r="A4" s="15"/>
      <c r="B4" s="15"/>
      <c r="C4" s="15"/>
      <c r="D4" s="15"/>
      <c r="E4" s="15"/>
      <c r="F4" s="15"/>
    </row>
    <row r="5" spans="1:7" s="14" customFormat="1" ht="18.45" customHeight="1" x14ac:dyDescent="0.25">
      <c r="A5" s="31" t="s">
        <v>93</v>
      </c>
      <c r="B5" s="31"/>
      <c r="C5" s="31"/>
      <c r="D5" s="31"/>
      <c r="E5" s="31"/>
      <c r="F5" s="31"/>
    </row>
    <row r="6" spans="1:7" s="14" customFormat="1" ht="13.2" x14ac:dyDescent="0.25">
      <c r="A6" s="32"/>
      <c r="B6" s="32"/>
      <c r="C6" s="32"/>
      <c r="D6" s="32"/>
      <c r="E6" s="32"/>
      <c r="F6" s="32"/>
    </row>
    <row r="7" spans="1:7" s="14" customFormat="1" ht="24" customHeight="1" x14ac:dyDescent="0.25">
      <c r="A7" s="30"/>
      <c r="B7" s="30"/>
      <c r="C7" s="4"/>
      <c r="D7" s="15"/>
      <c r="E7" s="15"/>
      <c r="F7" s="18" t="s">
        <v>90</v>
      </c>
    </row>
    <row r="8" spans="1:7" ht="13.2" x14ac:dyDescent="0.25">
      <c r="A8" s="33" t="s">
        <v>83</v>
      </c>
      <c r="B8" s="33" t="s">
        <v>84</v>
      </c>
      <c r="C8" s="33" t="s">
        <v>87</v>
      </c>
      <c r="D8" s="33" t="s">
        <v>88</v>
      </c>
      <c r="E8" s="33" t="s">
        <v>89</v>
      </c>
      <c r="F8" s="33" t="s">
        <v>91</v>
      </c>
      <c r="G8" s="1"/>
    </row>
    <row r="9" spans="1:7" ht="13.2" x14ac:dyDescent="0.25">
      <c r="A9" s="34"/>
      <c r="B9" s="34"/>
      <c r="C9" s="34"/>
      <c r="D9" s="34"/>
      <c r="E9" s="34"/>
      <c r="F9" s="34"/>
      <c r="G9" s="1"/>
    </row>
    <row r="10" spans="1:7" s="17" customFormat="1" ht="10.199999999999999" x14ac:dyDescent="0.2">
      <c r="A10" s="5" t="s">
        <v>1</v>
      </c>
      <c r="B10" s="5" t="s">
        <v>2</v>
      </c>
      <c r="C10" s="5" t="s">
        <v>3</v>
      </c>
      <c r="D10" s="5" t="s">
        <v>4</v>
      </c>
      <c r="E10" s="5" t="s">
        <v>0</v>
      </c>
      <c r="F10" s="5" t="s">
        <v>5</v>
      </c>
      <c r="G10" s="16"/>
    </row>
    <row r="11" spans="1:7" ht="13.2" x14ac:dyDescent="0.25">
      <c r="A11" s="7" t="s">
        <v>1</v>
      </c>
      <c r="B11" s="24" t="s">
        <v>7</v>
      </c>
      <c r="C11" s="25" t="s">
        <v>6</v>
      </c>
      <c r="D11" s="23">
        <f>SUM(D12:D15)</f>
        <v>4501097.5</v>
      </c>
      <c r="E11" s="23">
        <f t="shared" ref="E11:F11" si="0">SUM(E12:E15)</f>
        <v>4230214</v>
      </c>
      <c r="F11" s="23">
        <f t="shared" si="0"/>
        <v>4001661</v>
      </c>
    </row>
    <row r="12" spans="1:7" ht="39.6" x14ac:dyDescent="0.25">
      <c r="A12" s="8" t="s">
        <v>2</v>
      </c>
      <c r="B12" s="9" t="s">
        <v>9</v>
      </c>
      <c r="C12" s="8" t="s">
        <v>8</v>
      </c>
      <c r="D12" s="10">
        <v>729254</v>
      </c>
      <c r="E12" s="10">
        <v>729254</v>
      </c>
      <c r="F12" s="10">
        <v>729254</v>
      </c>
    </row>
    <row r="13" spans="1:7" ht="52.8" x14ac:dyDescent="0.25">
      <c r="A13" s="7" t="s">
        <v>3</v>
      </c>
      <c r="B13" s="9" t="s">
        <v>11</v>
      </c>
      <c r="C13" s="8" t="s">
        <v>10</v>
      </c>
      <c r="D13" s="10">
        <v>3743566.5</v>
      </c>
      <c r="E13" s="10">
        <v>3484060</v>
      </c>
      <c r="F13" s="10">
        <v>3255507</v>
      </c>
    </row>
    <row r="14" spans="1:7" ht="13.2" x14ac:dyDescent="0.25">
      <c r="A14" s="8" t="s">
        <v>4</v>
      </c>
      <c r="B14" s="9" t="s">
        <v>13</v>
      </c>
      <c r="C14" s="8" t="s">
        <v>12</v>
      </c>
      <c r="D14" s="10">
        <v>11377</v>
      </c>
      <c r="E14" s="10">
        <v>0</v>
      </c>
      <c r="F14" s="10">
        <v>0</v>
      </c>
    </row>
    <row r="15" spans="1:7" ht="13.2" x14ac:dyDescent="0.25">
      <c r="A15" s="7" t="s">
        <v>0</v>
      </c>
      <c r="B15" s="9" t="s">
        <v>15</v>
      </c>
      <c r="C15" s="8" t="s">
        <v>14</v>
      </c>
      <c r="D15" s="10">
        <v>16900</v>
      </c>
      <c r="E15" s="10">
        <v>16900</v>
      </c>
      <c r="F15" s="10">
        <v>16900</v>
      </c>
    </row>
    <row r="16" spans="1:7" ht="13.2" x14ac:dyDescent="0.25">
      <c r="A16" s="8" t="s">
        <v>5</v>
      </c>
      <c r="B16" s="24" t="s">
        <v>17</v>
      </c>
      <c r="C16" s="25" t="s">
        <v>16</v>
      </c>
      <c r="D16" s="23">
        <f>SUM(D17)</f>
        <v>335416</v>
      </c>
      <c r="E16" s="23">
        <f t="shared" ref="E16:F16" si="1">SUM(E17)</f>
        <v>312100</v>
      </c>
      <c r="F16" s="23">
        <f t="shared" si="1"/>
        <v>0</v>
      </c>
    </row>
    <row r="17" spans="1:6" ht="13.2" x14ac:dyDescent="0.25">
      <c r="A17" s="7" t="s">
        <v>20</v>
      </c>
      <c r="B17" s="9" t="s">
        <v>19</v>
      </c>
      <c r="C17" s="8" t="s">
        <v>18</v>
      </c>
      <c r="D17" s="10">
        <v>335416</v>
      </c>
      <c r="E17" s="10">
        <v>312100</v>
      </c>
      <c r="F17" s="10">
        <v>0</v>
      </c>
    </row>
    <row r="18" spans="1:6" ht="26.4" x14ac:dyDescent="0.25">
      <c r="A18" s="8" t="s">
        <v>23</v>
      </c>
      <c r="B18" s="24" t="s">
        <v>22</v>
      </c>
      <c r="C18" s="25" t="s">
        <v>21</v>
      </c>
      <c r="D18" s="23">
        <f>SUM(D19:D20)</f>
        <v>187487</v>
      </c>
      <c r="E18" s="23">
        <f t="shared" ref="E18:F18" si="2">SUM(E19:E20)</f>
        <v>90000</v>
      </c>
      <c r="F18" s="23">
        <f t="shared" si="2"/>
        <v>90000</v>
      </c>
    </row>
    <row r="19" spans="1:6" ht="39.6" x14ac:dyDescent="0.25">
      <c r="A19" s="7" t="s">
        <v>26</v>
      </c>
      <c r="B19" s="9" t="s">
        <v>25</v>
      </c>
      <c r="C19" s="8" t="s">
        <v>24</v>
      </c>
      <c r="D19" s="10">
        <v>63615</v>
      </c>
      <c r="E19" s="10">
        <v>90000</v>
      </c>
      <c r="F19" s="10">
        <v>90000</v>
      </c>
    </row>
    <row r="20" spans="1:6" ht="13.2" x14ac:dyDescent="0.25">
      <c r="A20" s="8" t="s">
        <v>29</v>
      </c>
      <c r="B20" s="9" t="s">
        <v>28</v>
      </c>
      <c r="C20" s="8" t="s">
        <v>27</v>
      </c>
      <c r="D20" s="10">
        <v>123872</v>
      </c>
      <c r="E20" s="10">
        <v>0</v>
      </c>
      <c r="F20" s="10">
        <v>0</v>
      </c>
    </row>
    <row r="21" spans="1:6" ht="13.2" x14ac:dyDescent="0.25">
      <c r="A21" s="7" t="s">
        <v>32</v>
      </c>
      <c r="B21" s="24" t="s">
        <v>31</v>
      </c>
      <c r="C21" s="25" t="s">
        <v>30</v>
      </c>
      <c r="D21" s="23">
        <f>SUM(D22:D24)</f>
        <v>2478991.7400000002</v>
      </c>
      <c r="E21" s="23">
        <f t="shared" ref="E21:F21" si="3">SUM(E22:E24)</f>
        <v>484200</v>
      </c>
      <c r="F21" s="23">
        <f t="shared" si="3"/>
        <v>527000</v>
      </c>
    </row>
    <row r="22" spans="1:6" ht="13.2" x14ac:dyDescent="0.25">
      <c r="A22" s="8" t="s">
        <v>35</v>
      </c>
      <c r="B22" s="9" t="s">
        <v>34</v>
      </c>
      <c r="C22" s="8" t="s">
        <v>33</v>
      </c>
      <c r="D22" s="10">
        <v>216570</v>
      </c>
      <c r="E22" s="10">
        <v>62000</v>
      </c>
      <c r="F22" s="10">
        <v>62000</v>
      </c>
    </row>
    <row r="23" spans="1:6" ht="13.2" x14ac:dyDescent="0.25">
      <c r="A23" s="7" t="s">
        <v>38</v>
      </c>
      <c r="B23" s="9" t="s">
        <v>37</v>
      </c>
      <c r="C23" s="8" t="s">
        <v>36</v>
      </c>
      <c r="D23" s="10">
        <v>2222421.7400000002</v>
      </c>
      <c r="E23" s="10">
        <v>382200</v>
      </c>
      <c r="F23" s="10">
        <v>425000</v>
      </c>
    </row>
    <row r="24" spans="1:6" ht="26.4" x14ac:dyDescent="0.25">
      <c r="A24" s="8" t="s">
        <v>41</v>
      </c>
      <c r="B24" s="9" t="s">
        <v>40</v>
      </c>
      <c r="C24" s="8" t="s">
        <v>39</v>
      </c>
      <c r="D24" s="10">
        <v>40000</v>
      </c>
      <c r="E24" s="10">
        <v>40000</v>
      </c>
      <c r="F24" s="10">
        <v>40000</v>
      </c>
    </row>
    <row r="25" spans="1:6" ht="16.8" customHeight="1" x14ac:dyDescent="0.25">
      <c r="A25" s="7" t="s">
        <v>44</v>
      </c>
      <c r="B25" s="24" t="s">
        <v>43</v>
      </c>
      <c r="C25" s="25" t="s">
        <v>42</v>
      </c>
      <c r="D25" s="23">
        <f>SUM(D26:D27)</f>
        <v>5141512.1100000003</v>
      </c>
      <c r="E25" s="23">
        <f t="shared" ref="E25:F25" si="4">SUM(E26:E27)</f>
        <v>2799804</v>
      </c>
      <c r="F25" s="23">
        <f t="shared" si="4"/>
        <v>2799804</v>
      </c>
    </row>
    <row r="26" spans="1:6" ht="13.2" x14ac:dyDescent="0.25">
      <c r="A26" s="8" t="s">
        <v>47</v>
      </c>
      <c r="B26" s="9" t="s">
        <v>46</v>
      </c>
      <c r="C26" s="8" t="s">
        <v>45</v>
      </c>
      <c r="D26" s="10">
        <v>257674</v>
      </c>
      <c r="E26" s="10">
        <v>13000</v>
      </c>
      <c r="F26" s="10">
        <v>13000</v>
      </c>
    </row>
    <row r="27" spans="1:6" ht="13.2" x14ac:dyDescent="0.25">
      <c r="A27" s="7" t="s">
        <v>50</v>
      </c>
      <c r="B27" s="9" t="s">
        <v>49</v>
      </c>
      <c r="C27" s="8" t="s">
        <v>48</v>
      </c>
      <c r="D27" s="10">
        <v>4883838.1100000003</v>
      </c>
      <c r="E27" s="10">
        <v>2786804</v>
      </c>
      <c r="F27" s="10">
        <v>2786804</v>
      </c>
    </row>
    <row r="28" spans="1:6" ht="0.6" customHeight="1" x14ac:dyDescent="0.25">
      <c r="A28" s="8" t="s">
        <v>53</v>
      </c>
      <c r="B28" s="24" t="s">
        <v>52</v>
      </c>
      <c r="C28" s="25" t="s">
        <v>51</v>
      </c>
      <c r="D28" s="23">
        <f>SUM(D29)</f>
        <v>0</v>
      </c>
      <c r="E28" s="23">
        <f t="shared" ref="E28:F28" si="5">SUM(E29)</f>
        <v>0</v>
      </c>
      <c r="F28" s="23">
        <f t="shared" si="5"/>
        <v>0</v>
      </c>
    </row>
    <row r="29" spans="1:6" ht="13.2" hidden="1" x14ac:dyDescent="0.25">
      <c r="A29" s="7" t="s">
        <v>56</v>
      </c>
      <c r="B29" s="27" t="s">
        <v>55</v>
      </c>
      <c r="C29" s="11" t="s">
        <v>54</v>
      </c>
      <c r="D29" s="12">
        <v>0</v>
      </c>
      <c r="E29" s="12">
        <v>0</v>
      </c>
      <c r="F29" s="12">
        <v>0</v>
      </c>
    </row>
    <row r="30" spans="1:6" ht="13.2" x14ac:dyDescent="0.25">
      <c r="A30" s="8" t="s">
        <v>59</v>
      </c>
      <c r="B30" s="24" t="s">
        <v>52</v>
      </c>
      <c r="C30" s="25" t="s">
        <v>51</v>
      </c>
      <c r="D30" s="23">
        <f>D31</f>
        <v>4922</v>
      </c>
      <c r="E30" s="23">
        <f t="shared" ref="E30:F30" si="6">E31</f>
        <v>0</v>
      </c>
      <c r="F30" s="23">
        <f t="shared" si="6"/>
        <v>0</v>
      </c>
    </row>
    <row r="31" spans="1:6" ht="13.2" x14ac:dyDescent="0.25">
      <c r="A31" s="7" t="s">
        <v>62</v>
      </c>
      <c r="B31" s="28" t="s">
        <v>55</v>
      </c>
      <c r="C31" s="7" t="s">
        <v>54</v>
      </c>
      <c r="D31" s="29">
        <v>4922</v>
      </c>
      <c r="E31" s="29">
        <v>0</v>
      </c>
      <c r="F31" s="29">
        <v>0</v>
      </c>
    </row>
    <row r="32" spans="1:6" ht="13.2" x14ac:dyDescent="0.25">
      <c r="A32" s="8" t="s">
        <v>65</v>
      </c>
      <c r="B32" s="24" t="s">
        <v>58</v>
      </c>
      <c r="C32" s="25" t="s">
        <v>57</v>
      </c>
      <c r="D32" s="23">
        <f>SUM(D33)</f>
        <v>142418</v>
      </c>
      <c r="E32" s="23">
        <f t="shared" ref="E32:F32" si="7">SUM(E33)</f>
        <v>62140</v>
      </c>
      <c r="F32" s="23">
        <f t="shared" si="7"/>
        <v>90675</v>
      </c>
    </row>
    <row r="33" spans="1:6" ht="13.2" x14ac:dyDescent="0.25">
      <c r="A33" s="7" t="s">
        <v>68</v>
      </c>
      <c r="B33" s="9" t="s">
        <v>61</v>
      </c>
      <c r="C33" s="8" t="s">
        <v>60</v>
      </c>
      <c r="D33" s="10">
        <v>142418</v>
      </c>
      <c r="E33" s="10">
        <v>62140</v>
      </c>
      <c r="F33" s="10">
        <v>90675</v>
      </c>
    </row>
    <row r="34" spans="1:6" ht="13.2" x14ac:dyDescent="0.25">
      <c r="A34" s="8" t="s">
        <v>71</v>
      </c>
      <c r="B34" s="24" t="s">
        <v>64</v>
      </c>
      <c r="C34" s="25" t="s">
        <v>63</v>
      </c>
      <c r="D34" s="23">
        <f>SUM(D35)</f>
        <v>24000</v>
      </c>
      <c r="E34" s="23">
        <f t="shared" ref="E34:F34" si="8">SUM(E35)</f>
        <v>24000</v>
      </c>
      <c r="F34" s="23">
        <f t="shared" si="8"/>
        <v>24000</v>
      </c>
    </row>
    <row r="35" spans="1:6" ht="13.2" x14ac:dyDescent="0.25">
      <c r="A35" s="7" t="s">
        <v>74</v>
      </c>
      <c r="B35" s="9" t="s">
        <v>67</v>
      </c>
      <c r="C35" s="8" t="s">
        <v>66</v>
      </c>
      <c r="D35" s="10">
        <v>24000</v>
      </c>
      <c r="E35" s="10">
        <v>24000</v>
      </c>
      <c r="F35" s="10">
        <v>24000</v>
      </c>
    </row>
    <row r="36" spans="1:6" ht="13.2" x14ac:dyDescent="0.25">
      <c r="A36" s="8" t="s">
        <v>77</v>
      </c>
      <c r="B36" s="24" t="s">
        <v>70</v>
      </c>
      <c r="C36" s="25" t="s">
        <v>69</v>
      </c>
      <c r="D36" s="23">
        <f>SUM(D37)</f>
        <v>0</v>
      </c>
      <c r="E36" s="23">
        <f t="shared" ref="E36:F36" si="9">SUM(E37)</f>
        <v>15000</v>
      </c>
      <c r="F36" s="23">
        <f t="shared" si="9"/>
        <v>15000</v>
      </c>
    </row>
    <row r="37" spans="1:6" ht="13.2" x14ac:dyDescent="0.25">
      <c r="A37" s="7" t="s">
        <v>80</v>
      </c>
      <c r="B37" s="9" t="s">
        <v>73</v>
      </c>
      <c r="C37" s="8" t="s">
        <v>72</v>
      </c>
      <c r="D37" s="10">
        <v>0</v>
      </c>
      <c r="E37" s="10">
        <v>15000</v>
      </c>
      <c r="F37" s="10">
        <v>15000</v>
      </c>
    </row>
    <row r="38" spans="1:6" ht="52.8" x14ac:dyDescent="0.25">
      <c r="A38" s="8" t="s">
        <v>94</v>
      </c>
      <c r="B38" s="24" t="s">
        <v>76</v>
      </c>
      <c r="C38" s="25" t="s">
        <v>75</v>
      </c>
      <c r="D38" s="23">
        <f>SUM(D39)</f>
        <v>722547</v>
      </c>
      <c r="E38" s="23">
        <f t="shared" ref="E38:F38" si="10">SUM(E39)</f>
        <v>661160</v>
      </c>
      <c r="F38" s="23">
        <f t="shared" si="10"/>
        <v>661160</v>
      </c>
    </row>
    <row r="39" spans="1:6" ht="26.4" x14ac:dyDescent="0.25">
      <c r="A39" s="7" t="s">
        <v>95</v>
      </c>
      <c r="B39" s="9" t="s">
        <v>79</v>
      </c>
      <c r="C39" s="8" t="s">
        <v>78</v>
      </c>
      <c r="D39" s="10">
        <v>722547</v>
      </c>
      <c r="E39" s="10">
        <v>661160</v>
      </c>
      <c r="F39" s="10">
        <v>661160</v>
      </c>
    </row>
    <row r="40" spans="1:6" ht="13.2" x14ac:dyDescent="0.25">
      <c r="A40" s="8" t="s">
        <v>96</v>
      </c>
      <c r="B40" s="26" t="s">
        <v>82</v>
      </c>
      <c r="C40" s="11"/>
      <c r="D40" s="12">
        <v>0</v>
      </c>
      <c r="E40" s="12">
        <v>214180</v>
      </c>
      <c r="F40" s="12">
        <v>431358</v>
      </c>
    </row>
    <row r="41" spans="1:6" s="22" customFormat="1" ht="13.2" x14ac:dyDescent="0.25">
      <c r="A41" s="7" t="s">
        <v>97</v>
      </c>
      <c r="B41" s="20" t="s">
        <v>81</v>
      </c>
      <c r="C41" s="19"/>
      <c r="D41" s="21">
        <f>D11+D16+D18+D21+D25+D28+D32+D34+D36+D38+D40+D30</f>
        <v>13538391.350000001</v>
      </c>
      <c r="E41" s="21">
        <f t="shared" ref="E41:F41" si="11">E11+E16+E18+E21+E25+E28+E32+E34+E36+E38+E40</f>
        <v>8892798</v>
      </c>
      <c r="F41" s="21">
        <f t="shared" si="11"/>
        <v>8640658</v>
      </c>
    </row>
    <row r="43" spans="1:6" ht="12.75" customHeight="1" x14ac:dyDescent="0.25">
      <c r="E43" s="3"/>
      <c r="F43" s="3"/>
    </row>
  </sheetData>
  <mergeCells count="11">
    <mergeCell ref="E1:F1"/>
    <mergeCell ref="E2:F2"/>
    <mergeCell ref="E3:F3"/>
    <mergeCell ref="A5:F6"/>
    <mergeCell ref="E8:E9"/>
    <mergeCell ref="F8:F9"/>
    <mergeCell ref="A7:B7"/>
    <mergeCell ref="A8:A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2018-12-18T04:51:50Z</cp:lastPrinted>
  <dcterms:created xsi:type="dcterms:W3CDTF">2018-12-18T03:01:56Z</dcterms:created>
  <dcterms:modified xsi:type="dcterms:W3CDTF">2019-07-17T06:51:38Z</dcterms:modified>
</cp:coreProperties>
</file>